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ЮЛЯ\РЕШЕНИЕ 2023\РЕШЕНИЯ НА 2024 год\Решение о бюджете на 2024 г. РАЙОН\Решение с приложениями\"/>
    </mc:Choice>
  </mc:AlternateContent>
  <xr:revisionPtr revIDLastSave="0" documentId="13_ncr:1_{A79DB54F-04C6-4FF4-9004-24DA3B49D5FD}" xr6:coauthVersionLast="37" xr6:coauthVersionMax="37" xr10:uidLastSave="{00000000-0000-0000-0000-000000000000}"/>
  <bookViews>
    <workbookView xWindow="0" yWindow="0" windowWidth="25135" windowHeight="10198" xr2:uid="{00000000-000D-0000-FFFF-FFFF00000000}"/>
  </bookViews>
  <sheets>
    <sheet name="Лист1" sheetId="1" r:id="rId1"/>
  </sheets>
  <definedNames>
    <definedName name="_xlnm.Print_Titles" localSheetId="0">Лист1!$17:$19</definedName>
    <definedName name="_xlnm.Print_Area" localSheetId="0">Лист1!$A$1:$D$198</definedName>
  </definedNames>
  <calcPr calcId="179021"/>
</workbook>
</file>

<file path=xl/calcChain.xml><?xml version="1.0" encoding="utf-8"?>
<calcChain xmlns="http://schemas.openxmlformats.org/spreadsheetml/2006/main">
  <c r="D170" i="1" l="1"/>
  <c r="D116" i="1" l="1"/>
  <c r="D152" i="1"/>
  <c r="D91" i="1" l="1"/>
  <c r="D56" i="1" l="1"/>
  <c r="D178" i="1" l="1"/>
  <c r="D66" i="1" l="1"/>
  <c r="D64" i="1" s="1"/>
  <c r="D24" i="1"/>
  <c r="D140" i="1" l="1"/>
  <c r="D162" i="1" l="1"/>
  <c r="D156" i="1"/>
  <c r="D146" i="1"/>
  <c r="D122" i="1"/>
  <c r="D112" i="1"/>
  <c r="D144" i="1" l="1"/>
  <c r="D120" i="1" s="1"/>
  <c r="D194" i="1"/>
  <c r="D168" i="1" s="1"/>
  <c r="D108" i="1" l="1"/>
  <c r="D96" i="1"/>
  <c r="D83" i="1"/>
  <c r="D81" i="1" s="1"/>
  <c r="D49" i="1"/>
  <c r="D60" i="1"/>
  <c r="D47" i="1" l="1"/>
  <c r="D75" i="1"/>
  <c r="D69" i="1" s="1"/>
  <c r="D106" i="1"/>
  <c r="D95" i="1" l="1"/>
  <c r="D37" i="1"/>
  <c r="D36" i="1" s="1"/>
  <c r="D22" i="1"/>
  <c r="D20" i="1" l="1"/>
  <c r="D166" i="1"/>
  <c r="D198" i="1" l="1"/>
</calcChain>
</file>

<file path=xl/sharedStrings.xml><?xml version="1.0" encoding="utf-8"?>
<sst xmlns="http://schemas.openxmlformats.org/spreadsheetml/2006/main" count="199" uniqueCount="195">
  <si>
    <t>Наименование</t>
  </si>
  <si>
    <t>Код дохода</t>
  </si>
  <si>
    <t>Сумма</t>
  </si>
  <si>
    <t>НАЛОГОВЫЕ И НЕНАЛОГОВЫЕ ДОХОДЫ</t>
  </si>
  <si>
    <t>НАЛОГИ НА ПРИБЫЛЬ, ДОХОДЫ</t>
  </si>
  <si>
    <t>1 01 00000 00 0000 000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</si>
  <si>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</si>
  <si>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</si>
  <si>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</si>
  <si>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</si>
  <si>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103 02000 01 0000 110</t>
  </si>
  <si>
    <t>НАЛОГИ НА СОВОКУПНЫЙ ДОХОД</t>
  </si>
  <si>
    <t>1 05 00000 00 0000 000</t>
  </si>
  <si>
    <t>Налог, взимаемый с налогоплательщиков, выбравших в качестве объекта налогообложения доходы</t>
  </si>
  <si>
    <t xml:space="preserve"> </t>
  </si>
  <si>
    <t>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</si>
  <si>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</si>
  <si>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1 05 01020 01 0000 110</t>
  </si>
  <si>
    <t>Налог, взимаемый в связи с применением патентной системы налогообложения</t>
  </si>
  <si>
    <t>1 05 04000 02 0000 110</t>
  </si>
  <si>
    <t>Единый сельскохозяйственный  налог</t>
  </si>
  <si>
    <t>1 05 03000 01 0000 110</t>
  </si>
  <si>
    <t>ГОСУДАРСТВЕННАЯ ПОШЛИНА</t>
  </si>
  <si>
    <t>1 08 00000 00 0000 000</t>
  </si>
  <si>
    <t>1 08 03010 01 0000 110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</si>
  <si>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</si>
  <si>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</si>
  <si>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ПЛАТЕЖИ ПРИ ПОЛЬЗОВАНИИ ПРИРОДНЫМИ РЕСУРСАМИ</t>
  </si>
  <si>
    <t>1 12 00000 00 0000 000</t>
  </si>
  <si>
    <t>Плата за негативное воздействие на окружающую среду</t>
  </si>
  <si>
    <t>1 12 01000 01 0000 120</t>
  </si>
  <si>
    <t>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</si>
  <si>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</si>
  <si>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</si>
  <si>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</si>
  <si>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>БЕЗВОЗМЕЗДНЫЕ ПОСТУПЛЕНИЯ</t>
  </si>
  <si>
    <t>2 00 00000 00 0000  000</t>
  </si>
  <si>
    <t>Безвозмездные поступления от других бюджетов бюджетной системы Российской Федерации</t>
  </si>
  <si>
    <t>2 02 00000 00 0000 000</t>
  </si>
  <si>
    <t>ВСЕГО ДОХОДОВ</t>
  </si>
  <si>
    <t>Приложение № 3</t>
  </si>
  <si>
    <t>Республики Татарстан</t>
  </si>
  <si>
    <t xml:space="preserve">к решению Совета  Чистопольского </t>
  </si>
  <si>
    <t>муниципального района</t>
  </si>
  <si>
    <t>"О бюджете муниципального</t>
  </si>
  <si>
    <t>образования "Чистопольский</t>
  </si>
  <si>
    <t>муниципальный район"</t>
  </si>
  <si>
    <t xml:space="preserve">бюджета муниципального образования </t>
  </si>
  <si>
    <t xml:space="preserve">"Чистопольский муниципальный район"  Республики Татарстан </t>
  </si>
  <si>
    <t>Государственная пошлина по делам, рассматриваемым в судах общей юрисдикции, мировыми судьями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</si>
  <si>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</si>
  <si>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1 00 00000 00 0000 000</t>
  </si>
  <si>
    <t>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</si>
  <si>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</si>
  <si>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</si>
  <si>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</si>
  <si>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</si>
  <si>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1 01 02040 01 0000 110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</si>
  <si>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и отчислений в местные бюджеты</t>
  </si>
  <si>
    <t>1 03 02230 01 0000 110</t>
  </si>
  <si>
    <t>Доходы от уплаты акцизов на моторные масла для дизельных и (или) карбюраторных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</si>
  <si>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</si>
  <si>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</si>
  <si>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</si>
  <si>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</si>
  <si>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</si>
  <si>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Налог, взимаемый в связи с применением упрощенной системы налогообложения</t>
  </si>
  <si>
    <t>1 05 01000 00 0000 110</t>
  </si>
  <si>
    <t>1 05 03010 01 0000 110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</si>
  <si>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</si>
  <si>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</si>
  <si>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 xml:space="preserve">1 08 03000 01 0000 110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</si>
  <si>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</si>
  <si>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</si>
  <si>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1 08 07170 01 0000 110</t>
  </si>
  <si>
    <t>1 11 05000 00 0000 120</t>
  </si>
  <si>
    <t>1 11 05030 00 0000 120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</si>
  <si>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</si>
  <si>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1 11 09000 00 0000 120</t>
  </si>
  <si>
    <t>Плата за выбросы загрязняющих веществ в атмосферный воздух стационарными объектами</t>
  </si>
  <si>
    <t>1 12 01010 01 0000 120</t>
  </si>
  <si>
    <t>Плата за сбросы загрязняющих веществ в водные объекты</t>
  </si>
  <si>
    <t>1 12 01030 01 0000 120</t>
  </si>
  <si>
    <t>Доходы от реализации имущества, находящегося в государственной и муниципальной собственности 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</si>
  <si>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</si>
  <si>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1 14 06000 00 0000 430</t>
  </si>
  <si>
    <t>Субсидии бюджетам муниципальных районов (межбюджетные субсидии)</t>
  </si>
  <si>
    <t>Субвенции бюджетам муниципальных районов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</si>
  <si>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</si>
  <si>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</si>
  <si>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Иные межбюджетные трансферты бюджетам муниципальных районов </t>
  </si>
  <si>
    <t>тыс. руб.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</si>
  <si>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</si>
  <si>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2 02 29999 05 0000 150</t>
  </si>
  <si>
    <t>2 02 30024 05 0000 150</t>
  </si>
  <si>
    <t>2 02 35118 05 0000 150</t>
  </si>
  <si>
    <t>2 02 35120 05 0000 150</t>
  </si>
  <si>
    <t>2 02 35930 05 0000 150</t>
  </si>
  <si>
    <t>2 02 20000 00 0000 150</t>
  </si>
  <si>
    <t>Плата за размещение отходов производства</t>
  </si>
  <si>
    <t>1 12 01041 01 0000 120</t>
  </si>
  <si>
    <t xml:space="preserve">Доходы от продажи земельных участков, находящихся в государственной и муниципальной  собственности 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</si>
  <si>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</si>
  <si>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</si>
  <si>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</si>
  <si>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202 40014 05 0000 150</t>
  </si>
  <si>
    <t>Прочее возмещение ущерба, причиненного муниципальному имуществу муниципального района ( за исключением имущества, закрепленного за муниципальными бюджетными (автономными) учреждениями, унитарными предприятиями)</t>
  </si>
  <si>
    <t>1 16 10032 05 0000 140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</si>
  <si>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</si>
  <si>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1 16 07090 05 0000 140</t>
  </si>
  <si>
    <t>1 16 11050 01 0000 140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</si>
  <si>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</si>
  <si>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зачислениюв бюджет муниципального образования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</si>
  <si>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</si>
  <si>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</si>
  <si>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</si>
  <si>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</si>
  <si>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1 16 10061 05 0000 140</t>
  </si>
  <si>
    <t>2 02 30027 05 0000 150</t>
  </si>
  <si>
    <t>Субвенции бюджетам муниципальных районов для осуществления органаними местного самоуправления государственных полномочий РТ по назначению и выплате ежемесячной денежной выплаты на содержание детей 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</t>
  </si>
  <si>
    <t>2 02 25304 05 0000 150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</si>
  <si>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</si>
  <si>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2 02 35303 05 0000 150</t>
  </si>
  <si>
    <t>1 11 05010 00 0000 120</t>
  </si>
  <si>
    <t>1 11 05020 00 0000 120</t>
  </si>
  <si>
    <t>Доходы, получаемые в виде арендной платы за земли после разграничения государственной собственности на земли,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</si>
  <si>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1 14 02052 05 0000 410</t>
  </si>
  <si>
    <t>Доходы от реализации имущества, находящегося в  оперативном управлении учреждений , находящихся в ведении органов управления муниципальных районов (за исключением  имущества  муниципальных бюджетных и автономных учреждений), в части реализации основных средств по указанному имуществу</t>
  </si>
  <si>
    <t>114 06010 00 0000 430</t>
  </si>
  <si>
    <t xml:space="preserve">Доходы от продажи земельных участков, государственная собственность на которые не разграничена </t>
  </si>
  <si>
    <t>116 01063 01 0000 140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</si>
  <si>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 ,посягающие на здоровье, санитарно-эпидемиологическое благополучие населения и общественную нравственность,налагаемые мировыми судьями, комиссиями по делам несовершеннолетних и защите их прав</t>
  </si>
  <si>
    <t>116 01143 01 0000 140</t>
  </si>
  <si>
    <t>116 01203 01 0000 140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</si>
  <si>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безопасность,налагаемые мировыми судьями, комиссиями по делам несовершеннолетних и защите их прав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</si>
  <si>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контракта,а также иные денежные средства,подлежащие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товаров,работ,услуг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</si>
  <si>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116 10123 01 0000 140</t>
  </si>
  <si>
    <t>Доходы от денежных взысканий (штрафов), поступающие в счет погашения задолженности ,образовавшейся до 1 января 2020 года ,подлежащие зачислению в бюджет муниципального образования по нормативам, действовавшим в 2019 году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</si>
  <si>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</si>
  <si>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</si>
  <si>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самоуправления,органов управления государственными внебюджетными фондами и созданных ими учреждений (за исключением имущества бюджетных и автономных учреждений)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</si>
  <si>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 саморегулируемых организаций, налагаемые мировыми судьями, комиссиями по делам несовершеннолетних и защите их прав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</si>
  <si>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образований полномочий 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</si>
  <si>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1 01 02000 01 0000 110</t>
  </si>
  <si>
    <t xml:space="preserve">Государственная пошлина по делам, рассматриваемым в судах общей юрисдикции, мировыми судьями </t>
  </si>
  <si>
    <t>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</si>
  <si>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</si>
  <si>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2 02 40000 00 0000 150</t>
  </si>
  <si>
    <t>2 02 30000 00 0000 150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</si>
  <si>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</si>
  <si>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1 11 09080 05 0000 120</t>
  </si>
  <si>
    <t>Плата за размещение твердых коммунальных отходов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</si>
  <si>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</si>
  <si>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</si>
  <si>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</si>
  <si>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1 16 01082 01 0000 140</t>
  </si>
  <si>
    <t>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</si>
  <si>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1 16 01193 01 0000 140</t>
  </si>
  <si>
    <t>1 0102080 01 0000 110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</si>
  <si>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</si>
  <si>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 </t>
  </si>
  <si>
    <t>Прочие субсидии бюджетам муниципальных районов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</si>
  <si>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</si>
  <si>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1 12 01042 01 0000 120</t>
  </si>
  <si>
    <t>Объемы прогнозируемых доходов</t>
  </si>
  <si>
    <t>114 06020 00 0000 430</t>
  </si>
  <si>
    <r>
      <t>Административные штрафы, установленные Кодексом</t>
    </r>
    <r>
      <rPr>
        <sz val="12"/>
        <color rgb="FF000000"/>
        <rFont val="Times New Roman"/>
        <family val="1"/>
        <charset val="204"/>
      </rPr>
      <t> Российской  Федерации об административных правонарушениях</t>
    </r>
  </si>
  <si>
    <t>1 16 01000 01 0000 140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</si>
  <si>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</si>
  <si>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</si>
  <si>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</si>
  <si>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</si>
  <si>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1 16 10030 05 0000 140</t>
  </si>
  <si>
    <t>Платежи в целях возмещения убытков, причиненных уклонением от заключения муниципального контракта</t>
  </si>
  <si>
    <t>1 16 10060 00 0000 140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</si>
  <si>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 , действовавшим в 2019 году</t>
  </si>
  <si>
    <t>1 16 10120 00 0000 140</t>
  </si>
  <si>
    <t xml:space="preserve">Платежи, уплачиваемые в целях возмещения вреда </t>
  </si>
  <si>
    <t>1 16 10129 01 0000 140</t>
  </si>
  <si>
    <t>1 16 07000 00 0000 140</t>
  </si>
  <si>
    <t>Доходы от продаж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</si>
  <si>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1 16 11000 01 0000 140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</si>
  <si>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</si>
  <si>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Налог на добычу полезных ископаемых</t>
  </si>
  <si>
    <t>1 07 01000 01 0000 110</t>
  </si>
  <si>
    <t xml:space="preserve">Налог на добычу общераспространенных полезных ископаемых </t>
  </si>
  <si>
    <t>1 07 01020 01 0000 110</t>
  </si>
  <si>
    <t>1 07 00000 00 0000 000</t>
  </si>
  <si>
    <t>НАЛОГИ, СБОРЫ И РЕГУЛЯРНЫЕ ПЛАТЕЖИ ЗА ПОЛЬЗОВАНИЕ ПРИРОДНЫМИ РЕСУРСАМИ</t>
  </si>
  <si>
    <t xml:space="preserve">на 2024 год и плановый период </t>
  </si>
  <si>
    <t xml:space="preserve">                                                                                                                                                                                    2025 и 2026 годов"</t>
  </si>
  <si>
    <t xml:space="preserve"> на 2024 год</t>
  </si>
  <si>
    <t>Доходы, получаемые в виде арендной  платы за земельные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</si>
  <si>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Субсидии бюджетам муниципальных районов на обеспечение комплексного развития сельских территорий</t>
  </si>
  <si>
    <t>202 25576 05 0000 150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</si>
</sst>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?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70">
    <xf numFmtId="0" fontId="0" fillId="0" borderId="0" xfId="0"/>
    <xf numFmtId="0" fontId="1" fillId="0" borderId="0" xfId="0" applyFont="1" applyFill="1" applyAlignment="1">
      <alignment horizontal="justify" wrapText="1"/>
    </xf>
    <xf numFmtId="4" fontId="1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4" fillId="0" borderId="0" xfId="0" applyFont="1" applyFill="1" applyAlignment="1">
      <alignment horizontal="justify" wrapText="1"/>
    </xf>
    <xf numFmtId="0" fontId="4" fillId="0" borderId="0" xfId="0" applyFont="1" applyFill="1" applyAlignment="1">
      <alignment horizontal="center" wrapText="1"/>
    </xf>
    <xf numFmtId="4" fontId="4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justify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Alignment="1">
      <alignment wrapText="1" shrinkToFit="1"/>
    </xf>
    <xf numFmtId="0" fontId="1" fillId="0" borderId="0" xfId="0" applyFont="1" applyFill="1" applyAlignment="1"/>
    <xf numFmtId="0" fontId="2" fillId="0" borderId="0" xfId="0" applyFont="1" applyFill="1" applyAlignment="1"/>
    <xf numFmtId="4" fontId="1" fillId="0" borderId="0" xfId="0" applyNumberFormat="1" applyFont="1" applyFill="1"/>
    <xf numFmtId="0" fontId="3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center" wrapText="1"/>
    </xf>
    <xf numFmtId="0" fontId="1" fillId="2" borderId="0" xfId="0" applyFont="1" applyFill="1"/>
    <xf numFmtId="0" fontId="1" fillId="2" borderId="0" xfId="0" applyFont="1" applyFill="1" applyBorder="1" applyAlignment="1">
      <alignment horizontal="justify" wrapText="1"/>
    </xf>
    <xf numFmtId="0" fontId="1" fillId="2" borderId="0" xfId="0" applyFont="1" applyFill="1" applyBorder="1" applyAlignment="1">
      <alignment horizontal="center" wrapText="1"/>
    </xf>
    <xf numFmtId="164" fontId="2" fillId="2" borderId="0" xfId="0" applyNumberFormat="1" applyFont="1" applyFill="1" applyAlignment="1">
      <alignment horizontal="center"/>
    </xf>
    <xf numFmtId="164" fontId="4" fillId="2" borderId="0" xfId="0" applyNumberFormat="1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</cellXfs>
  <cellStyles count="3">
    <cellStyle name="Обычный" xfId="0" builtinId="0"/>
    <cellStyle name="Обычный 3" xfId="1" xr:uid="{00000000-0005-0000-0000-000001000000}"/>
    <cellStyle name="Обычный 6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201"/>
  <sheetViews>
    <sheetView tabSelected="1" topLeftCell="A167" zoomScaleNormal="100" zoomScaleSheetLayoutView="100" workbookViewId="0">
      <selection activeCell="D196" sqref="D196"/>
    </sheetView>
  </sheetViews>
  <sheetFormatPr defaultColWidth="8.88671875" defaultRowHeight="15.05" x14ac:dyDescent="0.25"/>
  <cols>
    <col min="1" max="1" width="1" style="5" customWidth="1"/>
    <col min="2" max="2" width="54.88671875" style="5" customWidth="1"/>
    <col min="3" max="3" width="25.6640625" style="5" customWidth="1"/>
    <col min="4" max="4" width="20.33203125" style="5" customWidth="1"/>
    <col min="5" max="5" width="22.6640625" style="5" bestFit="1" customWidth="1"/>
    <col min="6" max="16384" width="8.88671875" style="5"/>
  </cols>
  <sheetData>
    <row r="1" spans="2:5" x14ac:dyDescent="0.25">
      <c r="B1" s="59" t="s">
        <v>40</v>
      </c>
      <c r="C1" s="59"/>
      <c r="D1" s="59"/>
      <c r="E1" s="26"/>
    </row>
    <row r="2" spans="2:5" x14ac:dyDescent="0.25">
      <c r="B2" s="60" t="s">
        <v>42</v>
      </c>
      <c r="C2" s="60"/>
      <c r="D2" s="60"/>
      <c r="E2" s="24"/>
    </row>
    <row r="3" spans="2:5" x14ac:dyDescent="0.25">
      <c r="B3" s="60" t="s">
        <v>43</v>
      </c>
      <c r="C3" s="60"/>
      <c r="D3" s="60"/>
      <c r="E3" s="24"/>
    </row>
    <row r="4" spans="2:5" x14ac:dyDescent="0.25">
      <c r="B4" s="60" t="s">
        <v>44</v>
      </c>
      <c r="C4" s="60"/>
      <c r="D4" s="60"/>
      <c r="E4" s="24"/>
    </row>
    <row r="5" spans="2:5" x14ac:dyDescent="0.25">
      <c r="B5" s="60" t="s">
        <v>45</v>
      </c>
      <c r="C5" s="60"/>
      <c r="D5" s="60"/>
      <c r="E5" s="24"/>
    </row>
    <row r="6" spans="2:5" x14ac:dyDescent="0.25">
      <c r="B6" s="60" t="s">
        <v>46</v>
      </c>
      <c r="C6" s="60"/>
      <c r="D6" s="60"/>
      <c r="E6" s="24"/>
    </row>
    <row r="7" spans="2:5" x14ac:dyDescent="0.25">
      <c r="B7" s="6"/>
      <c r="C7" s="6"/>
      <c r="D7" s="49" t="s">
        <v>41</v>
      </c>
    </row>
    <row r="8" spans="2:5" x14ac:dyDescent="0.25">
      <c r="B8" s="61" t="s">
        <v>189</v>
      </c>
      <c r="C8" s="61"/>
      <c r="D8" s="61"/>
      <c r="E8" s="24"/>
    </row>
    <row r="9" spans="2:5" x14ac:dyDescent="0.25">
      <c r="B9" s="61" t="s">
        <v>190</v>
      </c>
      <c r="C9" s="61"/>
      <c r="D9" s="61"/>
      <c r="E9" s="24"/>
    </row>
    <row r="10" spans="2:5" x14ac:dyDescent="0.25">
      <c r="B10" s="62"/>
      <c r="C10" s="62"/>
      <c r="D10" s="62"/>
      <c r="E10" s="23"/>
    </row>
    <row r="11" spans="2:5" x14ac:dyDescent="0.25">
      <c r="B11" s="6"/>
      <c r="C11" s="7"/>
      <c r="D11" s="7"/>
      <c r="E11" s="7"/>
    </row>
    <row r="12" spans="2:5" x14ac:dyDescent="0.25">
      <c r="B12" s="63" t="s">
        <v>164</v>
      </c>
      <c r="C12" s="63"/>
      <c r="D12" s="63"/>
      <c r="E12" s="44"/>
    </row>
    <row r="13" spans="2:5" x14ac:dyDescent="0.25">
      <c r="B13" s="63" t="s">
        <v>47</v>
      </c>
      <c r="C13" s="63"/>
      <c r="D13" s="63"/>
      <c r="E13" s="44"/>
    </row>
    <row r="14" spans="2:5" x14ac:dyDescent="0.25">
      <c r="B14" s="63" t="s">
        <v>48</v>
      </c>
      <c r="C14" s="63"/>
      <c r="D14" s="63"/>
      <c r="E14" s="44"/>
    </row>
    <row r="15" spans="2:5" x14ac:dyDescent="0.25">
      <c r="B15" s="63" t="s">
        <v>191</v>
      </c>
      <c r="C15" s="63"/>
      <c r="D15" s="63"/>
      <c r="E15" s="44"/>
    </row>
    <row r="17" spans="2:5" ht="15.75" thickBot="1" x14ac:dyDescent="0.3">
      <c r="D17" s="7" t="s">
        <v>91</v>
      </c>
    </row>
    <row r="18" spans="2:5" x14ac:dyDescent="0.25">
      <c r="B18" s="65" t="s">
        <v>0</v>
      </c>
      <c r="C18" s="65" t="s">
        <v>1</v>
      </c>
      <c r="D18" s="67" t="s">
        <v>2</v>
      </c>
      <c r="E18" s="8"/>
    </row>
    <row r="19" spans="2:5" ht="15.75" thickBot="1" x14ac:dyDescent="0.3">
      <c r="B19" s="66"/>
      <c r="C19" s="66"/>
      <c r="D19" s="68"/>
      <c r="E19" s="8"/>
    </row>
    <row r="20" spans="2:5" ht="22.6" customHeight="1" x14ac:dyDescent="0.25">
      <c r="B20" s="9" t="s">
        <v>3</v>
      </c>
      <c r="C20" s="10" t="s">
        <v>51</v>
      </c>
      <c r="D20" s="11">
        <f>SUM(D22+D36+D47++D64+D69+D81+D95+D106+D120)</f>
        <v>852961.3</v>
      </c>
      <c r="E20" s="8"/>
    </row>
    <row r="21" spans="2:5" x14ac:dyDescent="0.25">
      <c r="B21" s="9"/>
      <c r="C21" s="10"/>
      <c r="D21" s="11"/>
      <c r="E21" s="8"/>
    </row>
    <row r="22" spans="2:5" x14ac:dyDescent="0.25">
      <c r="B22" s="9" t="s">
        <v>4</v>
      </c>
      <c r="C22" s="10" t="s">
        <v>5</v>
      </c>
      <c r="D22" s="11">
        <f>SUM(D24)</f>
        <v>709502.8</v>
      </c>
      <c r="E22" s="8"/>
    </row>
    <row r="23" spans="2:5" x14ac:dyDescent="0.25">
      <c r="B23" s="9"/>
      <c r="C23" s="10"/>
      <c r="D23" s="2"/>
      <c r="E23" s="8"/>
    </row>
    <row r="24" spans="2:5" x14ac:dyDescent="0.25">
      <c r="B24" s="1" t="s">
        <v>6</v>
      </c>
      <c r="C24" s="12" t="s">
        <v>143</v>
      </c>
      <c r="D24" s="2">
        <f>SUM(D26+D28+D30+D32+D34)</f>
        <v>709502.8</v>
      </c>
      <c r="E24" s="8"/>
    </row>
    <row r="25" spans="2:5" x14ac:dyDescent="0.25">
      <c r="B25" s="1"/>
      <c r="C25" s="12"/>
      <c r="D25" s="2"/>
      <c r="E25" s="8"/>
    </row>
    <row r="26" spans="2:5" ht="91.5" customHeight="1" x14ac:dyDescent="0.25">
      <c r="B26" s="28" t="s">
        <v>138</v>
      </c>
      <c r="C26" s="12" t="s">
        <v>52</v>
      </c>
      <c r="D26" s="2">
        <v>674902.8</v>
      </c>
      <c r="E26" s="64"/>
    </row>
    <row r="27" spans="2:5" x14ac:dyDescent="0.25">
      <c r="B27" s="1"/>
      <c r="C27" s="12"/>
      <c r="D27" s="14"/>
      <c r="E27" s="64"/>
    </row>
    <row r="28" spans="2:5" ht="120.45" x14ac:dyDescent="0.25">
      <c r="B28" s="15" t="s">
        <v>53</v>
      </c>
      <c r="C28" s="12" t="s">
        <v>54</v>
      </c>
      <c r="D28" s="14">
        <v>3500</v>
      </c>
      <c r="E28" s="64"/>
    </row>
    <row r="29" spans="2:5" x14ac:dyDescent="0.25">
      <c r="B29" s="1"/>
      <c r="C29" s="12"/>
      <c r="D29" s="2"/>
      <c r="E29" s="64"/>
    </row>
    <row r="30" spans="2:5" ht="45.2" x14ac:dyDescent="0.25">
      <c r="B30" s="13" t="s">
        <v>55</v>
      </c>
      <c r="C30" s="12" t="s">
        <v>56</v>
      </c>
      <c r="D30" s="14">
        <v>9200</v>
      </c>
      <c r="E30" s="64"/>
    </row>
    <row r="31" spans="2:5" x14ac:dyDescent="0.25">
      <c r="B31" s="1"/>
      <c r="C31" s="12"/>
      <c r="D31" s="2"/>
      <c r="E31" s="64"/>
    </row>
    <row r="32" spans="2:5" ht="90.35" x14ac:dyDescent="0.25">
      <c r="B32" s="15" t="s">
        <v>162</v>
      </c>
      <c r="C32" s="12" t="s">
        <v>57</v>
      </c>
      <c r="D32" s="14">
        <v>2100</v>
      </c>
      <c r="E32" s="64"/>
    </row>
    <row r="33" spans="2:5" x14ac:dyDescent="0.25">
      <c r="B33" s="15"/>
      <c r="C33" s="38"/>
      <c r="D33" s="14"/>
      <c r="E33" s="37"/>
    </row>
    <row r="34" spans="2:5" ht="105.4" x14ac:dyDescent="0.25">
      <c r="B34" s="15" t="s">
        <v>149</v>
      </c>
      <c r="C34" s="38" t="s">
        <v>158</v>
      </c>
      <c r="D34" s="14">
        <v>19800</v>
      </c>
      <c r="E34" s="37"/>
    </row>
    <row r="35" spans="2:5" x14ac:dyDescent="0.25">
      <c r="B35" s="1"/>
      <c r="C35" s="12"/>
      <c r="D35" s="2"/>
      <c r="E35" s="64"/>
    </row>
    <row r="36" spans="2:5" ht="45.2" x14ac:dyDescent="0.25">
      <c r="B36" s="9" t="s">
        <v>7</v>
      </c>
      <c r="C36" s="10" t="s">
        <v>8</v>
      </c>
      <c r="D36" s="55">
        <f>SUM(D37)</f>
        <v>30872</v>
      </c>
      <c r="E36" s="64"/>
    </row>
    <row r="37" spans="2:5" ht="30.15" x14ac:dyDescent="0.25">
      <c r="B37" s="1" t="s">
        <v>9</v>
      </c>
      <c r="C37" s="12" t="s">
        <v>10</v>
      </c>
      <c r="D37" s="56">
        <f>SUM(D39+D41+D43+D45)</f>
        <v>30872</v>
      </c>
      <c r="E37" s="64"/>
    </row>
    <row r="38" spans="2:5" x14ac:dyDescent="0.25">
      <c r="B38" s="1"/>
      <c r="C38" s="12"/>
      <c r="D38" s="56"/>
      <c r="E38" s="64"/>
    </row>
    <row r="39" spans="2:5" ht="75.3" x14ac:dyDescent="0.25">
      <c r="B39" s="13" t="s">
        <v>58</v>
      </c>
      <c r="C39" s="12" t="s">
        <v>59</v>
      </c>
      <c r="D39" s="56">
        <v>13900</v>
      </c>
      <c r="E39" s="8"/>
    </row>
    <row r="40" spans="2:5" x14ac:dyDescent="0.25">
      <c r="B40" s="13"/>
      <c r="C40" s="12"/>
      <c r="D40" s="56"/>
      <c r="E40" s="64"/>
    </row>
    <row r="41" spans="2:5" ht="90.35" x14ac:dyDescent="0.25">
      <c r="B41" s="13" t="s">
        <v>60</v>
      </c>
      <c r="C41" s="12" t="s">
        <v>61</v>
      </c>
      <c r="D41" s="56">
        <v>286</v>
      </c>
      <c r="E41" s="64"/>
    </row>
    <row r="42" spans="2:5" x14ac:dyDescent="0.25">
      <c r="B42" s="13"/>
      <c r="C42" s="12"/>
      <c r="D42" s="56"/>
      <c r="E42" s="64"/>
    </row>
    <row r="43" spans="2:5" ht="75.3" x14ac:dyDescent="0.25">
      <c r="B43" s="13" t="s">
        <v>62</v>
      </c>
      <c r="C43" s="12" t="s">
        <v>63</v>
      </c>
      <c r="D43" s="56">
        <v>16400</v>
      </c>
      <c r="E43" s="64"/>
    </row>
    <row r="44" spans="2:5" x14ac:dyDescent="0.25">
      <c r="B44" s="13"/>
      <c r="C44" s="12"/>
      <c r="D44" s="14"/>
      <c r="E44" s="8"/>
    </row>
    <row r="45" spans="2:5" ht="75.3" x14ac:dyDescent="0.25">
      <c r="B45" s="13" t="s">
        <v>64</v>
      </c>
      <c r="C45" s="12" t="s">
        <v>65</v>
      </c>
      <c r="D45" s="14">
        <v>286</v>
      </c>
      <c r="E45" s="8"/>
    </row>
    <row r="46" spans="2:5" x14ac:dyDescent="0.25">
      <c r="B46" s="1"/>
      <c r="C46" s="12"/>
      <c r="D46" s="2"/>
      <c r="E46" s="64"/>
    </row>
    <row r="47" spans="2:5" x14ac:dyDescent="0.25">
      <c r="B47" s="9" t="s">
        <v>11</v>
      </c>
      <c r="C47" s="10" t="s">
        <v>12</v>
      </c>
      <c r="D47" s="16">
        <f>SUM(D49+D56+D60)</f>
        <v>78099.5</v>
      </c>
      <c r="E47" s="64"/>
    </row>
    <row r="48" spans="2:5" x14ac:dyDescent="0.25">
      <c r="B48" s="1"/>
      <c r="C48" s="8" t="s">
        <v>14</v>
      </c>
      <c r="D48" s="2"/>
      <c r="E48" s="64"/>
    </row>
    <row r="49" spans="2:5" ht="30.15" x14ac:dyDescent="0.25">
      <c r="B49" s="1" t="s">
        <v>66</v>
      </c>
      <c r="C49" s="12" t="s">
        <v>67</v>
      </c>
      <c r="D49" s="14">
        <f>SUM(D51+D53)</f>
        <v>55925</v>
      </c>
      <c r="E49" s="64"/>
    </row>
    <row r="50" spans="2:5" x14ac:dyDescent="0.25">
      <c r="B50" s="1"/>
      <c r="C50" s="12"/>
      <c r="D50" s="14"/>
      <c r="E50" s="64"/>
    </row>
    <row r="51" spans="2:5" ht="30.15" x14ac:dyDescent="0.25">
      <c r="B51" s="1" t="s">
        <v>13</v>
      </c>
      <c r="C51" s="12" t="s">
        <v>15</v>
      </c>
      <c r="D51" s="14">
        <v>37470</v>
      </c>
      <c r="E51" s="64"/>
    </row>
    <row r="52" spans="2:5" x14ac:dyDescent="0.25">
      <c r="B52" s="1"/>
      <c r="C52" s="12"/>
      <c r="D52" s="14"/>
      <c r="E52" s="64"/>
    </row>
    <row r="53" spans="2:5" ht="45.2" x14ac:dyDescent="0.25">
      <c r="B53" s="1" t="s">
        <v>16</v>
      </c>
      <c r="C53" s="12" t="s">
        <v>17</v>
      </c>
      <c r="D53" s="14">
        <v>18455</v>
      </c>
      <c r="E53" s="64"/>
    </row>
    <row r="54" spans="2:5" x14ac:dyDescent="0.25">
      <c r="B54" s="1"/>
      <c r="C54" s="12"/>
      <c r="D54" s="14"/>
      <c r="E54" s="64"/>
    </row>
    <row r="55" spans="2:5" x14ac:dyDescent="0.25">
      <c r="B55" s="1"/>
      <c r="C55" s="12"/>
      <c r="D55" s="14"/>
      <c r="E55" s="37"/>
    </row>
    <row r="56" spans="2:5" x14ac:dyDescent="0.25">
      <c r="B56" s="1" t="s">
        <v>20</v>
      </c>
      <c r="C56" s="12" t="s">
        <v>21</v>
      </c>
      <c r="D56" s="14">
        <f>SUM(D58)</f>
        <v>1252.5</v>
      </c>
      <c r="E56" s="8"/>
    </row>
    <row r="57" spans="2:5" x14ac:dyDescent="0.25">
      <c r="B57" s="1"/>
      <c r="C57" s="12"/>
      <c r="D57" s="14"/>
      <c r="E57" s="8"/>
    </row>
    <row r="58" spans="2:5" x14ac:dyDescent="0.25">
      <c r="B58" s="1" t="s">
        <v>20</v>
      </c>
      <c r="C58" s="12" t="s">
        <v>68</v>
      </c>
      <c r="D58" s="14">
        <v>1252.5</v>
      </c>
      <c r="E58" s="64"/>
    </row>
    <row r="59" spans="2:5" x14ac:dyDescent="0.25">
      <c r="B59" s="1"/>
      <c r="C59" s="12"/>
      <c r="D59" s="14"/>
      <c r="E59" s="64"/>
    </row>
    <row r="60" spans="2:5" ht="30.15" x14ac:dyDescent="0.25">
      <c r="B60" s="1" t="s">
        <v>18</v>
      </c>
      <c r="C60" s="12" t="s">
        <v>19</v>
      </c>
      <c r="D60" s="14">
        <f>SUM(D62)</f>
        <v>20922</v>
      </c>
      <c r="E60" s="64"/>
    </row>
    <row r="61" spans="2:5" x14ac:dyDescent="0.25">
      <c r="B61" s="1"/>
      <c r="C61" s="12"/>
      <c r="D61" s="14"/>
      <c r="E61" s="64"/>
    </row>
    <row r="62" spans="2:5" ht="45.2" x14ac:dyDescent="0.25">
      <c r="B62" s="1" t="s">
        <v>69</v>
      </c>
      <c r="C62" s="12" t="s">
        <v>70</v>
      </c>
      <c r="D62" s="14">
        <v>20922</v>
      </c>
      <c r="E62" s="8"/>
    </row>
    <row r="63" spans="2:5" x14ac:dyDescent="0.25">
      <c r="B63" s="1"/>
      <c r="C63" s="48"/>
      <c r="D63" s="14"/>
      <c r="E63" s="47"/>
    </row>
    <row r="64" spans="2:5" ht="30.15" x14ac:dyDescent="0.25">
      <c r="B64" s="9" t="s">
        <v>188</v>
      </c>
      <c r="C64" s="10" t="s">
        <v>187</v>
      </c>
      <c r="D64" s="16">
        <f>SUM(D66)</f>
        <v>219</v>
      </c>
      <c r="E64" s="47"/>
    </row>
    <row r="65" spans="2:5" x14ac:dyDescent="0.25">
      <c r="B65" s="1"/>
      <c r="C65" s="48"/>
      <c r="D65" s="14"/>
      <c r="E65" s="47"/>
    </row>
    <row r="66" spans="2:5" x14ac:dyDescent="0.25">
      <c r="B66" s="1" t="s">
        <v>183</v>
      </c>
      <c r="C66" s="12" t="s">
        <v>184</v>
      </c>
      <c r="D66" s="14">
        <f>SUM(D68)</f>
        <v>219</v>
      </c>
      <c r="E66" s="8"/>
    </row>
    <row r="67" spans="2:5" x14ac:dyDescent="0.25">
      <c r="B67" s="1"/>
      <c r="C67" s="48"/>
      <c r="D67" s="14"/>
      <c r="E67" s="47"/>
    </row>
    <row r="68" spans="2:5" ht="30.15" x14ac:dyDescent="0.25">
      <c r="B68" s="1" t="s">
        <v>185</v>
      </c>
      <c r="C68" s="48" t="s">
        <v>186</v>
      </c>
      <c r="D68" s="14">
        <v>219</v>
      </c>
      <c r="E68" s="47"/>
    </row>
    <row r="69" spans="2:5" ht="31.6" customHeight="1" x14ac:dyDescent="0.25">
      <c r="B69" s="9" t="s">
        <v>22</v>
      </c>
      <c r="C69" s="10" t="s">
        <v>23</v>
      </c>
      <c r="D69" s="16">
        <f>D75</f>
        <v>10064.200000000001</v>
      </c>
      <c r="E69" s="64"/>
    </row>
    <row r="70" spans="2:5" ht="14.25" hidden="1" customHeight="1" x14ac:dyDescent="0.25">
      <c r="B70" s="1"/>
      <c r="C70" s="69" t="s">
        <v>71</v>
      </c>
      <c r="D70" s="14"/>
      <c r="E70" s="64"/>
    </row>
    <row r="71" spans="2:5" ht="409.6" hidden="1" customHeight="1" x14ac:dyDescent="0.25">
      <c r="B71" s="1" t="s">
        <v>49</v>
      </c>
      <c r="C71" s="69"/>
      <c r="D71" s="14"/>
      <c r="E71" s="64"/>
    </row>
    <row r="72" spans="2:5" ht="14.25" hidden="1" customHeight="1" x14ac:dyDescent="0.25">
      <c r="B72" s="1"/>
      <c r="C72" s="12"/>
      <c r="D72" s="14"/>
      <c r="E72" s="64"/>
    </row>
    <row r="73" spans="2:5" ht="14.25" hidden="1" customHeight="1" x14ac:dyDescent="0.25">
      <c r="B73" s="1" t="s">
        <v>72</v>
      </c>
      <c r="C73" s="12" t="s">
        <v>24</v>
      </c>
      <c r="D73" s="14"/>
      <c r="E73" s="64"/>
    </row>
    <row r="74" spans="2:5" x14ac:dyDescent="0.25">
      <c r="B74" s="1"/>
      <c r="C74" s="12"/>
      <c r="D74" s="14"/>
      <c r="E74" s="8"/>
    </row>
    <row r="75" spans="2:5" ht="30.15" x14ac:dyDescent="0.25">
      <c r="B75" s="1" t="s">
        <v>144</v>
      </c>
      <c r="C75" s="31" t="s">
        <v>145</v>
      </c>
      <c r="D75" s="14">
        <f>SUM(D76)</f>
        <v>10064.200000000001</v>
      </c>
      <c r="E75" s="30"/>
    </row>
    <row r="76" spans="2:5" ht="45.2" x14ac:dyDescent="0.25">
      <c r="B76" s="1" t="s">
        <v>146</v>
      </c>
      <c r="C76" s="12" t="s">
        <v>24</v>
      </c>
      <c r="D76" s="14">
        <v>10064.200000000001</v>
      </c>
      <c r="E76" s="8"/>
    </row>
    <row r="77" spans="2:5" x14ac:dyDescent="0.25">
      <c r="B77" s="1"/>
      <c r="C77" s="12"/>
      <c r="D77" s="14"/>
      <c r="E77" s="8"/>
    </row>
    <row r="78" spans="2:5" ht="17.2" customHeight="1" x14ac:dyDescent="0.25">
      <c r="B78" s="1"/>
      <c r="C78" s="12"/>
      <c r="D78" s="14"/>
      <c r="E78" s="64"/>
    </row>
    <row r="79" spans="2:5" ht="14.25" hidden="1" customHeight="1" x14ac:dyDescent="0.25">
      <c r="B79" s="1" t="s">
        <v>73</v>
      </c>
      <c r="C79" s="12" t="s">
        <v>74</v>
      </c>
      <c r="D79" s="14"/>
      <c r="E79" s="64"/>
    </row>
    <row r="80" spans="2:5" ht="14.25" hidden="1" customHeight="1" x14ac:dyDescent="0.25">
      <c r="B80" s="1"/>
      <c r="C80" s="12"/>
      <c r="D80" s="14"/>
      <c r="E80" s="64"/>
    </row>
    <row r="81" spans="2:5" ht="45.2" x14ac:dyDescent="0.25">
      <c r="B81" s="9" t="s">
        <v>25</v>
      </c>
      <c r="C81" s="10" t="s">
        <v>26</v>
      </c>
      <c r="D81" s="16">
        <f>SUM(D83+D91)</f>
        <v>16590.8</v>
      </c>
      <c r="E81" s="8"/>
    </row>
    <row r="82" spans="2:5" x14ac:dyDescent="0.25">
      <c r="B82" s="1"/>
      <c r="C82" s="8"/>
      <c r="D82" s="14"/>
      <c r="E82" s="8"/>
    </row>
    <row r="83" spans="2:5" ht="90.35" x14ac:dyDescent="0.25">
      <c r="B83" s="1" t="s">
        <v>139</v>
      </c>
      <c r="C83" s="12" t="s">
        <v>75</v>
      </c>
      <c r="D83" s="14">
        <f>SUM(D85+D87+D89)</f>
        <v>15362.199999999999</v>
      </c>
      <c r="E83" s="64"/>
    </row>
    <row r="84" spans="2:5" x14ac:dyDescent="0.25">
      <c r="B84" s="1"/>
      <c r="C84" s="12"/>
      <c r="D84" s="14"/>
      <c r="E84" s="64"/>
    </row>
    <row r="85" spans="2:5" ht="75.3" x14ac:dyDescent="0.25">
      <c r="B85" s="1" t="s">
        <v>192</v>
      </c>
      <c r="C85" s="27" t="s">
        <v>123</v>
      </c>
      <c r="D85" s="14">
        <v>13450</v>
      </c>
      <c r="E85" s="64"/>
    </row>
    <row r="86" spans="2:5" x14ac:dyDescent="0.25">
      <c r="B86" s="1"/>
      <c r="C86" s="12"/>
      <c r="D86" s="14"/>
      <c r="E86" s="8"/>
    </row>
    <row r="87" spans="2:5" ht="75.3" x14ac:dyDescent="0.25">
      <c r="B87" s="1" t="s">
        <v>125</v>
      </c>
      <c r="C87" s="27" t="s">
        <v>124</v>
      </c>
      <c r="D87" s="14">
        <v>1490.3</v>
      </c>
      <c r="E87" s="8"/>
    </row>
    <row r="88" spans="2:5" x14ac:dyDescent="0.25">
      <c r="B88" s="1"/>
      <c r="C88" s="12"/>
      <c r="D88" s="14"/>
      <c r="E88" s="8"/>
    </row>
    <row r="89" spans="2:5" ht="90.35" x14ac:dyDescent="0.25">
      <c r="B89" s="1" t="s">
        <v>140</v>
      </c>
      <c r="C89" s="12" t="s">
        <v>76</v>
      </c>
      <c r="D89" s="14">
        <v>421.9</v>
      </c>
      <c r="E89" s="8"/>
    </row>
    <row r="90" spans="2:5" x14ac:dyDescent="0.25">
      <c r="B90" s="1"/>
      <c r="C90" s="40"/>
      <c r="D90" s="14"/>
      <c r="E90" s="39"/>
    </row>
    <row r="91" spans="2:5" ht="90.35" x14ac:dyDescent="0.25">
      <c r="B91" s="1" t="s">
        <v>77</v>
      </c>
      <c r="C91" s="12" t="s">
        <v>78</v>
      </c>
      <c r="D91" s="14">
        <f>SUM(D93)</f>
        <v>1228.5999999999999</v>
      </c>
      <c r="E91" s="64"/>
    </row>
    <row r="92" spans="2:5" x14ac:dyDescent="0.25">
      <c r="B92" s="1"/>
      <c r="C92" s="12"/>
      <c r="D92" s="14"/>
      <c r="E92" s="64"/>
    </row>
    <row r="93" spans="2:5" ht="105.4" x14ac:dyDescent="0.25">
      <c r="B93" s="1" t="s">
        <v>182</v>
      </c>
      <c r="C93" s="38" t="s">
        <v>150</v>
      </c>
      <c r="D93" s="14">
        <v>1228.5999999999999</v>
      </c>
      <c r="E93" s="64"/>
    </row>
    <row r="94" spans="2:5" x14ac:dyDescent="0.25">
      <c r="B94" s="1"/>
      <c r="C94" s="8"/>
      <c r="D94" s="14"/>
      <c r="E94" s="64"/>
    </row>
    <row r="95" spans="2:5" ht="30.15" x14ac:dyDescent="0.25">
      <c r="B95" s="9" t="s">
        <v>27</v>
      </c>
      <c r="C95" s="10" t="s">
        <v>28</v>
      </c>
      <c r="D95" s="16">
        <f>SUM(D96)</f>
        <v>1082</v>
      </c>
      <c r="E95" s="64"/>
    </row>
    <row r="96" spans="2:5" x14ac:dyDescent="0.25">
      <c r="B96" s="1" t="s">
        <v>29</v>
      </c>
      <c r="C96" s="12" t="s">
        <v>30</v>
      </c>
      <c r="D96" s="14">
        <f>SUM(D98+D100+D102+D104)</f>
        <v>1082</v>
      </c>
      <c r="E96" s="64"/>
    </row>
    <row r="97" spans="2:5" ht="10.15" customHeight="1" x14ac:dyDescent="0.25">
      <c r="B97" s="1"/>
      <c r="C97" s="12"/>
      <c r="D97" s="14"/>
      <c r="E97" s="64"/>
    </row>
    <row r="98" spans="2:5" ht="30.15" x14ac:dyDescent="0.25">
      <c r="B98" s="1" t="s">
        <v>79</v>
      </c>
      <c r="C98" s="12" t="s">
        <v>80</v>
      </c>
      <c r="D98" s="14">
        <v>170</v>
      </c>
      <c r="E98" s="8"/>
    </row>
    <row r="99" spans="2:5" ht="11" customHeight="1" x14ac:dyDescent="0.25">
      <c r="B99" s="1"/>
      <c r="C99" s="12"/>
      <c r="D99" s="14"/>
      <c r="E99" s="8"/>
    </row>
    <row r="100" spans="2:5" ht="31.95" customHeight="1" x14ac:dyDescent="0.25">
      <c r="B100" s="13" t="s">
        <v>81</v>
      </c>
      <c r="C100" s="12" t="s">
        <v>82</v>
      </c>
      <c r="D100" s="14">
        <v>40</v>
      </c>
      <c r="E100" s="8"/>
    </row>
    <row r="101" spans="2:5" ht="13.95" customHeight="1" x14ac:dyDescent="0.25">
      <c r="B101" s="13"/>
      <c r="C101" s="12"/>
      <c r="D101" s="14"/>
      <c r="E101" s="64"/>
    </row>
    <row r="102" spans="2:5" x14ac:dyDescent="0.25">
      <c r="B102" s="13" t="s">
        <v>99</v>
      </c>
      <c r="C102" s="12" t="s">
        <v>100</v>
      </c>
      <c r="D102" s="14">
        <v>400</v>
      </c>
      <c r="E102" s="64"/>
    </row>
    <row r="103" spans="2:5" x14ac:dyDescent="0.25">
      <c r="B103" s="13"/>
      <c r="C103" s="12"/>
      <c r="D103" s="14"/>
      <c r="E103" s="64"/>
    </row>
    <row r="104" spans="2:5" x14ac:dyDescent="0.25">
      <c r="B104" s="13" t="s">
        <v>151</v>
      </c>
      <c r="C104" s="38" t="s">
        <v>163</v>
      </c>
      <c r="D104" s="14">
        <v>472</v>
      </c>
      <c r="E104" s="8"/>
    </row>
    <row r="105" spans="2:5" x14ac:dyDescent="0.25">
      <c r="B105" s="13"/>
      <c r="C105" s="38"/>
      <c r="D105" s="14"/>
      <c r="E105" s="37"/>
    </row>
    <row r="106" spans="2:5" ht="30.15" x14ac:dyDescent="0.25">
      <c r="B106" s="9" t="s">
        <v>31</v>
      </c>
      <c r="C106" s="10" t="s">
        <v>32</v>
      </c>
      <c r="D106" s="16">
        <f>SUM(D108+D112)</f>
        <v>4827</v>
      </c>
    </row>
    <row r="107" spans="2:5" x14ac:dyDescent="0.25">
      <c r="B107" s="1"/>
      <c r="C107" s="12"/>
      <c r="D107" s="14"/>
    </row>
    <row r="108" spans="2:5" ht="90.35" x14ac:dyDescent="0.25">
      <c r="B108" s="1" t="s">
        <v>83</v>
      </c>
      <c r="C108" s="42" t="s">
        <v>84</v>
      </c>
      <c r="D108" s="14">
        <f>SUM(D110)</f>
        <v>2145</v>
      </c>
    </row>
    <row r="109" spans="2:5" x14ac:dyDescent="0.25">
      <c r="B109" s="1"/>
      <c r="C109" s="42"/>
      <c r="D109" s="14"/>
    </row>
    <row r="110" spans="2:5" ht="101.95" customHeight="1" x14ac:dyDescent="0.25">
      <c r="B110" s="1" t="s">
        <v>127</v>
      </c>
      <c r="C110" s="42" t="s">
        <v>126</v>
      </c>
      <c r="D110" s="14">
        <v>2145</v>
      </c>
    </row>
    <row r="111" spans="2:5" ht="14.4" customHeight="1" x14ac:dyDescent="0.25">
      <c r="B111" s="1"/>
      <c r="C111" s="42"/>
      <c r="D111" s="14"/>
    </row>
    <row r="112" spans="2:5" ht="30.15" x14ac:dyDescent="0.25">
      <c r="B112" s="1" t="s">
        <v>101</v>
      </c>
      <c r="C112" s="42" t="s">
        <v>85</v>
      </c>
      <c r="D112" s="14">
        <f>SUM(D114+D116)</f>
        <v>2682</v>
      </c>
    </row>
    <row r="113" spans="2:4" x14ac:dyDescent="0.25">
      <c r="B113" s="1"/>
      <c r="C113" s="42"/>
      <c r="D113" s="14"/>
    </row>
    <row r="114" spans="2:4" ht="30.15" x14ac:dyDescent="0.25">
      <c r="B114" s="1" t="s">
        <v>129</v>
      </c>
      <c r="C114" s="42" t="s">
        <v>128</v>
      </c>
      <c r="D114" s="14">
        <v>2582</v>
      </c>
    </row>
    <row r="115" spans="2:4" x14ac:dyDescent="0.25">
      <c r="B115" s="1"/>
      <c r="C115" s="42"/>
      <c r="D115" s="14"/>
    </row>
    <row r="116" spans="2:4" ht="45.2" x14ac:dyDescent="0.25">
      <c r="B116" s="1" t="s">
        <v>180</v>
      </c>
      <c r="C116" s="45" t="s">
        <v>165</v>
      </c>
      <c r="D116" s="14">
        <f>SUM(D118)</f>
        <v>100</v>
      </c>
    </row>
    <row r="117" spans="2:4" x14ac:dyDescent="0.25">
      <c r="B117" s="1"/>
      <c r="C117" s="45"/>
      <c r="D117" s="14"/>
    </row>
    <row r="118" spans="2:4" ht="71.2" customHeight="1" x14ac:dyDescent="0.25">
      <c r="B118" s="1" t="s">
        <v>103</v>
      </c>
      <c r="C118" s="42" t="s">
        <v>102</v>
      </c>
      <c r="D118" s="14">
        <v>100</v>
      </c>
    </row>
    <row r="119" spans="2:4" x14ac:dyDescent="0.25">
      <c r="B119" s="1"/>
      <c r="C119" s="12"/>
      <c r="D119" s="14"/>
    </row>
    <row r="120" spans="2:4" x14ac:dyDescent="0.25">
      <c r="B120" s="9" t="s">
        <v>33</v>
      </c>
      <c r="C120" s="10" t="s">
        <v>34</v>
      </c>
      <c r="D120" s="16">
        <f>D122+D140+D144</f>
        <v>1704</v>
      </c>
    </row>
    <row r="121" spans="2:4" x14ac:dyDescent="0.25">
      <c r="B121" s="9"/>
      <c r="C121" s="10"/>
      <c r="D121" s="16"/>
    </row>
    <row r="122" spans="2:4" ht="45.2" x14ac:dyDescent="0.25">
      <c r="B122" s="1" t="s">
        <v>166</v>
      </c>
      <c r="C122" s="45" t="s">
        <v>167</v>
      </c>
      <c r="D122" s="14">
        <f>SUM(D124+D126+D128+D130+D132+D134+D136+D138)</f>
        <v>329</v>
      </c>
    </row>
    <row r="123" spans="2:4" x14ac:dyDescent="0.25">
      <c r="B123" s="9"/>
      <c r="C123" s="10"/>
      <c r="D123" s="16"/>
    </row>
    <row r="124" spans="2:4" ht="100" customHeight="1" x14ac:dyDescent="0.25">
      <c r="B124" s="1" t="s">
        <v>114</v>
      </c>
      <c r="C124" s="12" t="s">
        <v>113</v>
      </c>
      <c r="D124" s="14">
        <v>1</v>
      </c>
    </row>
    <row r="125" spans="2:4" ht="10.15" customHeight="1" x14ac:dyDescent="0.25">
      <c r="B125" s="1"/>
      <c r="C125" s="27"/>
      <c r="D125" s="14"/>
    </row>
    <row r="126" spans="2:4" ht="105.4" x14ac:dyDescent="0.25">
      <c r="B126" s="1" t="s">
        <v>131</v>
      </c>
      <c r="C126" s="27" t="s">
        <v>130</v>
      </c>
      <c r="D126" s="14">
        <v>1</v>
      </c>
    </row>
    <row r="127" spans="2:4" x14ac:dyDescent="0.25">
      <c r="B127" s="1"/>
      <c r="C127" s="38"/>
      <c r="D127" s="14"/>
    </row>
    <row r="128" spans="2:4" ht="90.35" x14ac:dyDescent="0.25">
      <c r="B128" s="1" t="s">
        <v>152</v>
      </c>
      <c r="C128" s="38" t="s">
        <v>153</v>
      </c>
      <c r="D128" s="14">
        <v>2</v>
      </c>
    </row>
    <row r="129" spans="2:4" x14ac:dyDescent="0.25">
      <c r="B129" s="1"/>
      <c r="C129" s="38"/>
      <c r="D129" s="14"/>
    </row>
    <row r="130" spans="2:4" ht="105.4" x14ac:dyDescent="0.25">
      <c r="B130" s="1" t="s">
        <v>154</v>
      </c>
      <c r="C130" s="38" t="s">
        <v>155</v>
      </c>
      <c r="D130" s="14">
        <v>100</v>
      </c>
    </row>
    <row r="131" spans="2:4" x14ac:dyDescent="0.25">
      <c r="B131" s="1"/>
      <c r="C131" s="38"/>
      <c r="D131" s="14"/>
    </row>
    <row r="132" spans="2:4" ht="105.4" x14ac:dyDescent="0.25">
      <c r="B132" s="1" t="s">
        <v>141</v>
      </c>
      <c r="C132" s="27" t="s">
        <v>132</v>
      </c>
      <c r="D132" s="14">
        <v>200</v>
      </c>
    </row>
    <row r="133" spans="2:4" ht="9" customHeight="1" x14ac:dyDescent="0.25">
      <c r="B133" s="1"/>
      <c r="C133" s="27"/>
      <c r="D133" s="14"/>
    </row>
    <row r="134" spans="2:4" ht="259.2" customHeight="1" x14ac:dyDescent="0.25">
      <c r="B134" s="1" t="s">
        <v>112</v>
      </c>
      <c r="C134" s="12" t="s">
        <v>111</v>
      </c>
      <c r="D134" s="14">
        <v>10</v>
      </c>
    </row>
    <row r="135" spans="2:4" ht="15.55" customHeight="1" x14ac:dyDescent="0.25">
      <c r="B135" s="1"/>
      <c r="C135" s="38"/>
      <c r="D135" s="14"/>
    </row>
    <row r="136" spans="2:4" ht="113.4" customHeight="1" x14ac:dyDescent="0.25">
      <c r="B136" s="1" t="s">
        <v>156</v>
      </c>
      <c r="C136" s="38" t="s">
        <v>157</v>
      </c>
      <c r="D136" s="14">
        <v>5</v>
      </c>
    </row>
    <row r="137" spans="2:4" ht="10.15" customHeight="1" x14ac:dyDescent="0.25">
      <c r="B137" s="1"/>
      <c r="C137" s="27"/>
      <c r="D137" s="14"/>
    </row>
    <row r="138" spans="2:4" ht="90.35" x14ac:dyDescent="0.25">
      <c r="B138" s="1" t="s">
        <v>134</v>
      </c>
      <c r="C138" s="27" t="s">
        <v>133</v>
      </c>
      <c r="D138" s="14">
        <v>10</v>
      </c>
    </row>
    <row r="139" spans="2:4" ht="12.6" customHeight="1" x14ac:dyDescent="0.25">
      <c r="B139" s="1"/>
      <c r="C139" s="27"/>
      <c r="D139" s="14"/>
    </row>
    <row r="140" spans="2:4" ht="129.6" customHeight="1" x14ac:dyDescent="0.25">
      <c r="B140" s="1" t="s">
        <v>168</v>
      </c>
      <c r="C140" s="45" t="s">
        <v>179</v>
      </c>
      <c r="D140" s="14">
        <f>SUM(D142)</f>
        <v>260</v>
      </c>
    </row>
    <row r="141" spans="2:4" ht="12.6" customHeight="1" x14ac:dyDescent="0.25">
      <c r="B141" s="1"/>
      <c r="C141" s="45"/>
      <c r="D141" s="14"/>
    </row>
    <row r="142" spans="2:4" ht="75.3" x14ac:dyDescent="0.25">
      <c r="B142" s="1" t="s">
        <v>108</v>
      </c>
      <c r="C142" s="12" t="s">
        <v>109</v>
      </c>
      <c r="D142" s="14">
        <v>260</v>
      </c>
    </row>
    <row r="143" spans="2:4" ht="11.95" customHeight="1" x14ac:dyDescent="0.25">
      <c r="B143" s="1"/>
      <c r="C143" s="12"/>
      <c r="D143" s="14"/>
    </row>
    <row r="144" spans="2:4" ht="29.45" customHeight="1" x14ac:dyDescent="0.25">
      <c r="B144" s="1" t="s">
        <v>169</v>
      </c>
      <c r="C144" s="45" t="s">
        <v>170</v>
      </c>
      <c r="D144" s="14">
        <f>SUM(D146+D152+D156+D162)</f>
        <v>1115</v>
      </c>
    </row>
    <row r="145" spans="2:4" ht="11.95" customHeight="1" x14ac:dyDescent="0.25">
      <c r="B145" s="1"/>
      <c r="C145" s="45"/>
      <c r="D145" s="14"/>
    </row>
    <row r="146" spans="2:4" ht="114.05" customHeight="1" x14ac:dyDescent="0.25">
      <c r="B146" s="1" t="s">
        <v>171</v>
      </c>
      <c r="C146" s="45" t="s">
        <v>172</v>
      </c>
      <c r="D146" s="14">
        <f>SUM(D148+D150)</f>
        <v>150</v>
      </c>
    </row>
    <row r="147" spans="2:4" ht="11.95" customHeight="1" x14ac:dyDescent="0.25">
      <c r="B147" s="1"/>
      <c r="C147" s="45"/>
      <c r="D147" s="14"/>
    </row>
    <row r="148" spans="2:4" ht="51.05" customHeight="1" x14ac:dyDescent="0.25">
      <c r="B148" s="8" t="s">
        <v>116</v>
      </c>
      <c r="C148" s="12" t="s">
        <v>115</v>
      </c>
      <c r="D148" s="14">
        <v>100</v>
      </c>
    </row>
    <row r="149" spans="2:4" x14ac:dyDescent="0.25">
      <c r="B149" s="1"/>
      <c r="C149" s="12"/>
      <c r="D149" s="14"/>
    </row>
    <row r="150" spans="2:4" ht="75.3" x14ac:dyDescent="0.25">
      <c r="B150" s="1" t="s">
        <v>106</v>
      </c>
      <c r="C150" s="12" t="s">
        <v>107</v>
      </c>
      <c r="D150" s="14">
        <v>50</v>
      </c>
    </row>
    <row r="151" spans="2:4" x14ac:dyDescent="0.25">
      <c r="B151" s="1"/>
      <c r="C151" s="12"/>
      <c r="D151" s="14"/>
    </row>
    <row r="152" spans="2:4" ht="30.15" x14ac:dyDescent="0.25">
      <c r="B152" s="1" t="s">
        <v>173</v>
      </c>
      <c r="C152" s="45" t="s">
        <v>174</v>
      </c>
      <c r="D152" s="14">
        <f>SUM(D154)</f>
        <v>10</v>
      </c>
    </row>
    <row r="153" spans="2:4" x14ac:dyDescent="0.25">
      <c r="B153" s="1"/>
      <c r="C153" s="45"/>
      <c r="D153" s="14"/>
    </row>
    <row r="154" spans="2:4" ht="165.6" x14ac:dyDescent="0.25">
      <c r="B154" s="17" t="s">
        <v>135</v>
      </c>
      <c r="C154" s="45" t="s">
        <v>117</v>
      </c>
      <c r="D154" s="14">
        <v>10</v>
      </c>
    </row>
    <row r="155" spans="2:4" ht="13.25" customHeight="1" x14ac:dyDescent="0.25">
      <c r="B155" s="17"/>
      <c r="C155" s="27"/>
      <c r="D155" s="14"/>
    </row>
    <row r="156" spans="2:4" ht="96.05" customHeight="1" x14ac:dyDescent="0.25">
      <c r="B156" s="17" t="s">
        <v>175</v>
      </c>
      <c r="C156" s="45" t="s">
        <v>176</v>
      </c>
      <c r="D156" s="14">
        <f>SUM(D158+D160)</f>
        <v>410</v>
      </c>
    </row>
    <row r="157" spans="2:4" ht="13.25" customHeight="1" x14ac:dyDescent="0.25">
      <c r="B157" s="17"/>
      <c r="C157" s="45"/>
      <c r="D157" s="14"/>
    </row>
    <row r="158" spans="2:4" ht="75.3" x14ac:dyDescent="0.25">
      <c r="B158" s="1" t="s">
        <v>137</v>
      </c>
      <c r="C158" s="27" t="s">
        <v>136</v>
      </c>
      <c r="D158" s="14">
        <v>400</v>
      </c>
    </row>
    <row r="159" spans="2:4" ht="11" customHeight="1" x14ac:dyDescent="0.25">
      <c r="B159" s="1"/>
      <c r="C159" s="27"/>
      <c r="D159" s="14"/>
    </row>
    <row r="160" spans="2:4" ht="75.3" x14ac:dyDescent="0.25">
      <c r="B160" s="1" t="s">
        <v>159</v>
      </c>
      <c r="C160" s="27" t="s">
        <v>178</v>
      </c>
      <c r="D160" s="14">
        <v>10</v>
      </c>
    </row>
    <row r="161" spans="2:6" ht="13.95" customHeight="1" x14ac:dyDescent="0.25">
      <c r="B161" s="1"/>
      <c r="C161" s="27"/>
      <c r="D161" s="14"/>
    </row>
    <row r="162" spans="2:6" ht="13.95" customHeight="1" x14ac:dyDescent="0.25">
      <c r="B162" s="1" t="s">
        <v>177</v>
      </c>
      <c r="C162" s="45" t="s">
        <v>181</v>
      </c>
      <c r="D162" s="14">
        <f>SUM(D164)</f>
        <v>545</v>
      </c>
    </row>
    <row r="163" spans="2:6" ht="13.95" customHeight="1" x14ac:dyDescent="0.25">
      <c r="B163" s="1"/>
      <c r="C163" s="45"/>
      <c r="D163" s="14"/>
    </row>
    <row r="164" spans="2:6" ht="105.4" x14ac:dyDescent="0.25">
      <c r="B164" s="1" t="s">
        <v>160</v>
      </c>
      <c r="C164" s="12" t="s">
        <v>110</v>
      </c>
      <c r="D164" s="14">
        <v>545</v>
      </c>
    </row>
    <row r="165" spans="2:6" ht="12.6" customHeight="1" x14ac:dyDescent="0.25">
      <c r="B165" s="1"/>
      <c r="C165" s="12"/>
      <c r="D165" s="14"/>
    </row>
    <row r="166" spans="2:6" x14ac:dyDescent="0.25">
      <c r="B166" s="9" t="s">
        <v>35</v>
      </c>
      <c r="C166" s="10" t="s">
        <v>36</v>
      </c>
      <c r="D166" s="2">
        <f>D168</f>
        <v>1413332.47</v>
      </c>
    </row>
    <row r="167" spans="2:6" x14ac:dyDescent="0.25">
      <c r="B167" s="8"/>
      <c r="C167" s="12"/>
      <c r="D167" s="2"/>
    </row>
    <row r="168" spans="2:6" ht="30.15" x14ac:dyDescent="0.25">
      <c r="B168" s="1" t="s">
        <v>37</v>
      </c>
      <c r="C168" s="34" t="s">
        <v>38</v>
      </c>
      <c r="D168" s="2">
        <f>D170+D178+D194</f>
        <v>1413332.47</v>
      </c>
      <c r="E168" s="25"/>
    </row>
    <row r="169" spans="2:6" x14ac:dyDescent="0.25">
      <c r="B169" s="1"/>
      <c r="C169" s="34"/>
      <c r="D169" s="2"/>
    </row>
    <row r="170" spans="2:6" ht="30.15" x14ac:dyDescent="0.25">
      <c r="B170" s="1" t="s">
        <v>86</v>
      </c>
      <c r="C170" s="36" t="s">
        <v>98</v>
      </c>
      <c r="D170" s="2">
        <f>D172+D176+D174</f>
        <v>587765.79999999993</v>
      </c>
      <c r="E170" s="2"/>
      <c r="F170" s="25"/>
    </row>
    <row r="171" spans="2:6" x14ac:dyDescent="0.25">
      <c r="B171" s="1"/>
      <c r="C171" s="34"/>
      <c r="D171" s="2"/>
    </row>
    <row r="172" spans="2:6" ht="135.5" x14ac:dyDescent="0.25">
      <c r="B172" s="29" t="s">
        <v>142</v>
      </c>
      <c r="C172" s="34" t="s">
        <v>120</v>
      </c>
      <c r="D172" s="50">
        <v>25482.7</v>
      </c>
    </row>
    <row r="173" spans="2:6" x14ac:dyDescent="0.25">
      <c r="B173" s="29"/>
      <c r="C173" s="57"/>
      <c r="D173" s="50"/>
    </row>
    <row r="174" spans="2:6" ht="30.15" x14ac:dyDescent="0.25">
      <c r="B174" s="58" t="s">
        <v>193</v>
      </c>
      <c r="C174" s="57" t="s">
        <v>194</v>
      </c>
      <c r="D174" s="50">
        <v>2363</v>
      </c>
    </row>
    <row r="175" spans="2:6" x14ac:dyDescent="0.25">
      <c r="B175" s="29"/>
      <c r="C175" s="41"/>
      <c r="D175" s="2"/>
    </row>
    <row r="176" spans="2:6" x14ac:dyDescent="0.25">
      <c r="B176" s="46" t="s">
        <v>161</v>
      </c>
      <c r="C176" s="34" t="s">
        <v>93</v>
      </c>
      <c r="D176" s="2">
        <v>559920.1</v>
      </c>
    </row>
    <row r="177" spans="2:4" x14ac:dyDescent="0.25">
      <c r="B177" s="1"/>
      <c r="C177" s="34"/>
      <c r="D177" s="2"/>
    </row>
    <row r="178" spans="2:4" x14ac:dyDescent="0.25">
      <c r="B178" s="1" t="s">
        <v>87</v>
      </c>
      <c r="C178" s="35" t="s">
        <v>148</v>
      </c>
      <c r="D178" s="2">
        <f>D192+D186+D180+D188+D184+D182+D190</f>
        <v>731411.47</v>
      </c>
    </row>
    <row r="179" spans="2:4" x14ac:dyDescent="0.25">
      <c r="B179" s="1"/>
      <c r="C179" s="34"/>
      <c r="D179" s="2"/>
    </row>
    <row r="180" spans="2:4" ht="45.2" x14ac:dyDescent="0.25">
      <c r="B180" s="1" t="s">
        <v>89</v>
      </c>
      <c r="C180" s="34" t="s">
        <v>94</v>
      </c>
      <c r="D180" s="2">
        <v>672947.27</v>
      </c>
    </row>
    <row r="181" spans="2:4" x14ac:dyDescent="0.25">
      <c r="B181" s="18"/>
      <c r="C181" s="19"/>
      <c r="D181" s="43"/>
    </row>
    <row r="182" spans="2:4" ht="120.45" x14ac:dyDescent="0.25">
      <c r="B182" s="18" t="s">
        <v>119</v>
      </c>
      <c r="C182" s="34" t="s">
        <v>118</v>
      </c>
      <c r="D182" s="50">
        <v>18996.900000000001</v>
      </c>
    </row>
    <row r="183" spans="2:4" x14ac:dyDescent="0.25">
      <c r="B183" s="18"/>
      <c r="C183" s="34"/>
      <c r="D183" s="43"/>
    </row>
    <row r="184" spans="2:4" ht="165.6" x14ac:dyDescent="0.25">
      <c r="B184" s="18" t="s">
        <v>121</v>
      </c>
      <c r="C184" s="34" t="s">
        <v>122</v>
      </c>
      <c r="D184" s="50">
        <v>31716.7</v>
      </c>
    </row>
    <row r="185" spans="2:4" x14ac:dyDescent="0.25">
      <c r="B185" s="18"/>
      <c r="C185" s="19"/>
      <c r="D185" s="3"/>
    </row>
    <row r="186" spans="2:4" ht="45.2" x14ac:dyDescent="0.25">
      <c r="B186" s="18" t="s">
        <v>50</v>
      </c>
      <c r="C186" s="20" t="s">
        <v>95</v>
      </c>
      <c r="D186" s="50">
        <v>3506.6</v>
      </c>
    </row>
    <row r="187" spans="2:4" x14ac:dyDescent="0.25">
      <c r="B187" s="18"/>
      <c r="C187" s="20"/>
      <c r="D187" s="4"/>
    </row>
    <row r="188" spans="2:4" ht="60.25" x14ac:dyDescent="0.25">
      <c r="B188" s="21" t="s">
        <v>92</v>
      </c>
      <c r="C188" s="20" t="s">
        <v>96</v>
      </c>
      <c r="D188" s="50">
        <v>31.5</v>
      </c>
    </row>
    <row r="189" spans="2:4" x14ac:dyDescent="0.25">
      <c r="B189" s="21"/>
      <c r="C189" s="20"/>
      <c r="D189" s="50"/>
    </row>
    <row r="190" spans="2:4" s="51" customFormat="1" ht="45.2" x14ac:dyDescent="0.25">
      <c r="B190" s="52" t="s">
        <v>88</v>
      </c>
      <c r="C190" s="53" t="s">
        <v>97</v>
      </c>
      <c r="D190" s="54">
        <v>4212.5</v>
      </c>
    </row>
    <row r="191" spans="2:4" x14ac:dyDescent="0.25">
      <c r="B191" s="18"/>
      <c r="C191" s="20"/>
      <c r="D191" s="4"/>
    </row>
    <row r="192" spans="2:4" ht="45.2" hidden="1" x14ac:dyDescent="0.25">
      <c r="B192" s="18" t="s">
        <v>88</v>
      </c>
      <c r="C192" s="20" t="s">
        <v>97</v>
      </c>
      <c r="D192" s="4"/>
    </row>
    <row r="193" spans="2:5" hidden="1" x14ac:dyDescent="0.25">
      <c r="B193" s="1"/>
      <c r="C193" s="34"/>
      <c r="D193" s="2"/>
    </row>
    <row r="194" spans="2:5" ht="30.15" x14ac:dyDescent="0.25">
      <c r="B194" s="1" t="s">
        <v>90</v>
      </c>
      <c r="C194" s="35" t="s">
        <v>147</v>
      </c>
      <c r="D194" s="14">
        <f>D196</f>
        <v>94155.199999999997</v>
      </c>
    </row>
    <row r="195" spans="2:5" x14ac:dyDescent="0.25">
      <c r="B195" s="1"/>
      <c r="C195" s="34"/>
      <c r="D195" s="14"/>
    </row>
    <row r="196" spans="2:5" ht="75.3" x14ac:dyDescent="0.25">
      <c r="B196" s="22" t="s">
        <v>104</v>
      </c>
      <c r="C196" s="22" t="s">
        <v>105</v>
      </c>
      <c r="D196" s="14">
        <v>94155.199999999997</v>
      </c>
    </row>
    <row r="197" spans="2:5" x14ac:dyDescent="0.25">
      <c r="B197" s="1"/>
      <c r="C197" s="32"/>
      <c r="D197" s="33"/>
    </row>
    <row r="198" spans="2:5" x14ac:dyDescent="0.25">
      <c r="B198" s="9" t="s">
        <v>39</v>
      </c>
      <c r="C198" s="34"/>
      <c r="D198" s="11">
        <f>D20+D166</f>
        <v>2266293.77</v>
      </c>
    </row>
    <row r="199" spans="2:5" x14ac:dyDescent="0.25">
      <c r="D199" s="33"/>
    </row>
    <row r="200" spans="2:5" x14ac:dyDescent="0.25">
      <c r="E200" s="25"/>
    </row>
    <row r="201" spans="2:5" x14ac:dyDescent="0.25">
      <c r="D201" s="25"/>
    </row>
  </sheetData>
  <sortState ref="B121:D133">
    <sortCondition ref="C121:C133"/>
  </sortState>
  <mergeCells count="37">
    <mergeCell ref="E101:E103"/>
    <mergeCell ref="E83:E85"/>
    <mergeCell ref="E78:E80"/>
    <mergeCell ref="E50:E52"/>
    <mergeCell ref="E42:E43"/>
    <mergeCell ref="E46:E47"/>
    <mergeCell ref="E48:E49"/>
    <mergeCell ref="E58:E59"/>
    <mergeCell ref="E53:E54"/>
    <mergeCell ref="E69:E70"/>
    <mergeCell ref="E71:E73"/>
    <mergeCell ref="B13:D13"/>
    <mergeCell ref="B14:D14"/>
    <mergeCell ref="B15:D15"/>
    <mergeCell ref="E91:E93"/>
    <mergeCell ref="E94:E97"/>
    <mergeCell ref="E37:E38"/>
    <mergeCell ref="E40:E41"/>
    <mergeCell ref="E31:E32"/>
    <mergeCell ref="E35:E36"/>
    <mergeCell ref="B18:B19"/>
    <mergeCell ref="C18:C19"/>
    <mergeCell ref="D18:D19"/>
    <mergeCell ref="E26:E28"/>
    <mergeCell ref="E29:E30"/>
    <mergeCell ref="C70:C71"/>
    <mergeCell ref="E60:E61"/>
    <mergeCell ref="B6:D6"/>
    <mergeCell ref="B8:D8"/>
    <mergeCell ref="B9:D9"/>
    <mergeCell ref="B10:D10"/>
    <mergeCell ref="B12:D12"/>
    <mergeCell ref="B1:D1"/>
    <mergeCell ref="B2:D2"/>
    <mergeCell ref="B3:D3"/>
    <mergeCell ref="B4:D4"/>
    <mergeCell ref="B5:D5"/>
  </mergeCells>
  <pageMargins left="0.59055118110236227" right="0.39370078740157483" top="0.39370078740157483" bottom="0.3937007874015748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chis-raifo2-fo</cp:lastModifiedBy>
  <cp:lastPrinted>2022-01-12T06:35:28Z</cp:lastPrinted>
  <dcterms:created xsi:type="dcterms:W3CDTF">2014-10-29T05:59:09Z</dcterms:created>
  <dcterms:modified xsi:type="dcterms:W3CDTF">2023-12-12T12:24:29Z</dcterms:modified>
</cp:coreProperties>
</file>